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dor\Desktop\Material genetico 2026\"/>
    </mc:Choice>
  </mc:AlternateContent>
  <bookViews>
    <workbookView xWindow="0" yWindow="0" windowWidth="28800" windowHeight="1231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3" i="1" l="1"/>
  <c r="K13" i="1"/>
  <c r="K14" i="1"/>
  <c r="M14" i="1" s="1"/>
  <c r="K6" i="1"/>
  <c r="M6" i="1" s="1"/>
  <c r="K7" i="1"/>
  <c r="M7" i="1" s="1"/>
  <c r="K8" i="1"/>
  <c r="M8" i="1" s="1"/>
  <c r="K9" i="1"/>
  <c r="M9" i="1" s="1"/>
  <c r="K10" i="1"/>
  <c r="M10" i="1" s="1"/>
  <c r="K11" i="1"/>
  <c r="M11" i="1" s="1"/>
  <c r="K12" i="1"/>
  <c r="M12" i="1" s="1"/>
  <c r="K5" i="1"/>
  <c r="M5" i="1" s="1"/>
  <c r="M15" i="1" l="1"/>
  <c r="M18" i="1" s="1"/>
</calcChain>
</file>

<file path=xl/sharedStrings.xml><?xml version="1.0" encoding="utf-8"?>
<sst xmlns="http://schemas.openxmlformats.org/spreadsheetml/2006/main" count="19" uniqueCount="19">
  <si>
    <t>Pajilla de semen Holstein- Empowered línea einstein X dinasty, A2A2, merito neto +817, leche +2250L.</t>
  </si>
  <si>
    <t>Pajilla de semen Jersey- groovy línea gepetto X peak 84227, A2A2,leche +1032L, jui +11, proteína +46 (0.041), grasa +52.</t>
  </si>
  <si>
    <t>Pajilla de semen Gyr- trovao línea jaguara X caicara A2A2, +721L Codigo 001GL00054.</t>
  </si>
  <si>
    <t>Pajilla de semen Pardo suizo- Patrón línea pactole X elmstar A2A2, leche +545L.</t>
  </si>
  <si>
    <t>Pajilla de semen Brahman- Capitao brahman rojo línea 241 EAO x 1413 DA EAO 856kg AOL 13.45.</t>
  </si>
  <si>
    <t>Pajilla de semen Holstein rojo- Pentagon línea sono p X xmy dream A2A2, leche 1017L, código NL611979018, 0.21%.</t>
  </si>
  <si>
    <t>Litro de nitrógeno líquido puesto en granja.</t>
  </si>
  <si>
    <t>Hembra porcina CAMBOROUNGH de 81 a 95 kilogramos línea PIC flete incluido.</t>
  </si>
  <si>
    <t>Dosis genética macho L02 PIC flete incluido.</t>
  </si>
  <si>
    <t>Dosis genética liquida terminal PB 337/410 SUP línea PIC  (flete incluido por paquetes de 6 dosis).</t>
  </si>
  <si>
    <t>ITEM</t>
  </si>
  <si>
    <t>Insemnar</t>
  </si>
  <si>
    <t>ala</t>
  </si>
  <si>
    <t>promedio</t>
  </si>
  <si>
    <t>cantidad</t>
  </si>
  <si>
    <t>total</t>
  </si>
  <si>
    <t>TOTAL</t>
  </si>
  <si>
    <t>DISPONIBLE</t>
  </si>
  <si>
    <t>DIFERENCIA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</si>
</sst>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\ #,##0.00"/>
    <numFmt numFmtId="165" formatCode="&quot;$&quot;\ #,##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164" fontId="0" fillId="0" borderId="0" xfId="0" applyNumberFormat="1"/>
    <xf numFmtId="0" fontId="0" fillId="0" borderId="1" xfId="0" applyBorder="1"/>
    <xf numFmtId="164" fontId="0" fillId="0" borderId="1" xfId="0" applyNumberFormat="1" applyBorder="1"/>
    <xf numFmtId="165" fontId="0" fillId="0" borderId="0" xfId="0" applyNumberFormat="1"/>
    <xf numFmtId="165" fontId="0" fillId="0" borderId="1" xfId="0" applyNumberFormat="1" applyBorder="1"/>
    <xf numFmtId="1" fontId="0" fillId="0" borderId="1" xfId="0" applyNumberFormat="1" applyBorder="1"/>
    <xf numFmtId="1" fontId="0" fillId="0" borderId="0" xfId="0" applyNumberFormat="1"/>
    <xf numFmtId="0" fontId="1" fillId="0" borderId="1" xfId="0" applyFont="1" applyBorder="1" applyAlignment="1">
      <alignment horizontal="center"/>
    </xf>
    <xf numFmtId="165" fontId="1" fillId="0" borderId="1" xfId="0" applyNumberFormat="1" applyFont="1" applyBorder="1"/>
    <xf numFmtId="1" fontId="1" fillId="0" borderId="1" xfId="0" applyNumberFormat="1" applyFont="1" applyBorder="1"/>
    <xf numFmtId="164" fontId="1" fillId="0" borderId="1" xfId="0" applyNumberFormat="1" applyFont="1" applyBorder="1"/>
    <xf numFmtId="1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H4:M18"/>
  <sheetViews>
    <sheetView tabSelected="1" topLeftCell="B1" workbookViewId="0">
      <selection activeCell="L5" sqref="L5:L14"/>
    </sheetView>
  </sheetViews>
  <sheetFormatPr baseColWidth="10" defaultRowHeight="15" x14ac:dyDescent="0.25"/>
  <cols>
    <col min="8" max="8" width="92.5703125" customWidth="1"/>
    <col min="9" max="9" width="15.42578125" style="4" customWidth="1"/>
    <col min="10" max="10" width="14.42578125" style="4" customWidth="1"/>
    <col min="11" max="11" width="14.7109375" style="4" customWidth="1"/>
    <col min="12" max="12" width="18.7109375" style="7" customWidth="1"/>
    <col min="13" max="13" width="23.140625" style="1" customWidth="1"/>
  </cols>
  <sheetData>
    <row r="4" spans="8:13" x14ac:dyDescent="0.25">
      <c r="H4" s="8" t="s">
        <v>10</v>
      </c>
      <c r="I4" s="9" t="s">
        <v>11</v>
      </c>
      <c r="J4" s="9" t="s">
        <v>12</v>
      </c>
      <c r="K4" s="9" t="s">
        <v>13</v>
      </c>
      <c r="L4" s="10" t="s">
        <v>14</v>
      </c>
      <c r="M4" s="11" t="s">
        <v>15</v>
      </c>
    </row>
    <row r="5" spans="8:13" x14ac:dyDescent="0.25">
      <c r="H5" s="2" t="s">
        <v>0</v>
      </c>
      <c r="I5" s="5">
        <v>150000</v>
      </c>
      <c r="J5" s="5">
        <v>210000</v>
      </c>
      <c r="K5" s="5">
        <f>(I5+J5)/2</f>
        <v>180000</v>
      </c>
      <c r="L5" s="6">
        <v>10</v>
      </c>
      <c r="M5" s="3">
        <f>K5*L5</f>
        <v>1800000</v>
      </c>
    </row>
    <row r="6" spans="8:13" x14ac:dyDescent="0.25">
      <c r="H6" s="2" t="s">
        <v>1</v>
      </c>
      <c r="I6" s="5">
        <v>50000</v>
      </c>
      <c r="J6" s="5">
        <v>100000</v>
      </c>
      <c r="K6" s="5">
        <f t="shared" ref="K6:K14" si="0">(I6+J6)/2</f>
        <v>75000</v>
      </c>
      <c r="L6" s="6">
        <v>20</v>
      </c>
      <c r="M6" s="3">
        <f t="shared" ref="M6:M14" si="1">K6*L6</f>
        <v>1500000</v>
      </c>
    </row>
    <row r="7" spans="8:13" x14ac:dyDescent="0.25">
      <c r="H7" s="2" t="s">
        <v>2</v>
      </c>
      <c r="I7" s="5">
        <v>90000</v>
      </c>
      <c r="J7" s="5">
        <v>180000</v>
      </c>
      <c r="K7" s="5">
        <f t="shared" si="0"/>
        <v>135000</v>
      </c>
      <c r="L7" s="6">
        <v>15</v>
      </c>
      <c r="M7" s="3">
        <f t="shared" si="1"/>
        <v>2025000</v>
      </c>
    </row>
    <row r="8" spans="8:13" x14ac:dyDescent="0.25">
      <c r="H8" s="2" t="s">
        <v>3</v>
      </c>
      <c r="I8" s="5">
        <v>130000</v>
      </c>
      <c r="J8" s="5">
        <v>210000</v>
      </c>
      <c r="K8" s="5">
        <f t="shared" si="0"/>
        <v>170000</v>
      </c>
      <c r="L8" s="6">
        <v>8</v>
      </c>
      <c r="M8" s="3">
        <f t="shared" si="1"/>
        <v>1360000</v>
      </c>
    </row>
    <row r="9" spans="8:13" x14ac:dyDescent="0.25">
      <c r="H9" s="2" t="s">
        <v>4</v>
      </c>
      <c r="I9" s="5">
        <v>60000</v>
      </c>
      <c r="J9" s="5">
        <v>100000</v>
      </c>
      <c r="K9" s="5">
        <f t="shared" si="0"/>
        <v>80000</v>
      </c>
      <c r="L9" s="6">
        <v>5</v>
      </c>
      <c r="M9" s="3">
        <f t="shared" si="1"/>
        <v>400000</v>
      </c>
    </row>
    <row r="10" spans="8:13" x14ac:dyDescent="0.25">
      <c r="H10" s="2" t="s">
        <v>5</v>
      </c>
      <c r="I10" s="5">
        <v>90000</v>
      </c>
      <c r="J10" s="5">
        <v>170000</v>
      </c>
      <c r="K10" s="5">
        <f t="shared" si="0"/>
        <v>130000</v>
      </c>
      <c r="L10" s="6">
        <v>5</v>
      </c>
      <c r="M10" s="3">
        <f t="shared" si="1"/>
        <v>650000</v>
      </c>
    </row>
    <row r="11" spans="8:13" x14ac:dyDescent="0.25">
      <c r="H11" s="2" t="s">
        <v>6</v>
      </c>
      <c r="I11" s="5">
        <v>11000</v>
      </c>
      <c r="J11" s="5">
        <v>16000</v>
      </c>
      <c r="K11" s="5">
        <f t="shared" si="0"/>
        <v>13500</v>
      </c>
      <c r="L11" s="6">
        <v>119</v>
      </c>
      <c r="M11" s="3">
        <f t="shared" si="1"/>
        <v>1606500</v>
      </c>
    </row>
    <row r="12" spans="8:13" x14ac:dyDescent="0.25">
      <c r="H12" s="2" t="s">
        <v>7</v>
      </c>
      <c r="I12" s="5">
        <v>2930000</v>
      </c>
      <c r="J12" s="5">
        <v>2800000</v>
      </c>
      <c r="K12" s="5">
        <f t="shared" si="0"/>
        <v>2865000</v>
      </c>
      <c r="L12" s="6">
        <v>9</v>
      </c>
      <c r="M12" s="3">
        <f t="shared" si="1"/>
        <v>25785000</v>
      </c>
    </row>
    <row r="13" spans="8:13" x14ac:dyDescent="0.25">
      <c r="H13" s="2" t="s">
        <v>8</v>
      </c>
      <c r="I13" s="5">
        <v>80000</v>
      </c>
      <c r="J13" s="5">
        <v>72810</v>
      </c>
      <c r="K13" s="5">
        <f t="shared" si="0"/>
        <v>76405</v>
      </c>
      <c r="L13" s="6">
        <v>154</v>
      </c>
      <c r="M13" s="3">
        <f t="shared" si="1"/>
        <v>11766370</v>
      </c>
    </row>
    <row r="14" spans="8:13" x14ac:dyDescent="0.25">
      <c r="H14" s="2" t="s">
        <v>9</v>
      </c>
      <c r="I14" s="5">
        <v>1050000</v>
      </c>
      <c r="J14" s="5">
        <v>1071000</v>
      </c>
      <c r="K14" s="5">
        <f t="shared" si="0"/>
        <v>1060500</v>
      </c>
      <c r="L14" s="6">
        <v>2</v>
      </c>
      <c r="M14" s="3">
        <f t="shared" si="1"/>
        <v>2121000</v>
      </c>
    </row>
    <row r="15" spans="8:13" x14ac:dyDescent="0.25">
      <c r="H15" s="8" t="s">
        <v>16</v>
      </c>
      <c r="I15" s="5"/>
      <c r="J15" s="5"/>
      <c r="K15" s="5"/>
      <c r="L15" s="6"/>
      <c r="M15" s="1">
        <f>SUM(M5:M14)</f>
        <v>49013870</v>
      </c>
    </row>
    <row r="17" spans="12:13" x14ac:dyDescent="0.25">
      <c r="L17" s="12" t="s">
        <v>17</v>
      </c>
      <c r="M17" s="4">
        <v>49025340</v>
      </c>
    </row>
    <row r="18" spans="12:13" x14ac:dyDescent="0.25">
      <c r="L18" s="12" t="s">
        <v>18</v>
      </c>
      <c r="M18" s="1">
        <f>M17-M15</f>
        <v>11470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Poli</dc:creator>
  <cp:lastModifiedBy>Poli</cp:lastModifiedBy>
  <dcterms:created xsi:type="dcterms:W3CDTF">2026-02-17T18:50:30Z</dcterms:created>
  <dcterms:modified xsi:type="dcterms:W3CDTF">2026-02-17T19:23:38Z</dcterms:modified>
</cp:coreProperties>
</file>